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485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L11" i="1" l="1"/>
  <c r="L10" i="1"/>
  <c r="L9" i="1"/>
  <c r="L8" i="1"/>
  <c r="G11" i="1"/>
  <c r="G12" i="1" s="1"/>
  <c r="G10" i="1"/>
  <c r="G9" i="1"/>
  <c r="G8" i="1"/>
  <c r="K12" i="1"/>
  <c r="J12" i="1"/>
  <c r="I12" i="1"/>
  <c r="H12" i="1"/>
  <c r="F12" i="1"/>
  <c r="E12" i="1"/>
  <c r="D12" i="1"/>
  <c r="C12" i="1"/>
  <c r="L12" i="1" l="1"/>
</calcChain>
</file>

<file path=xl/sharedStrings.xml><?xml version="1.0" encoding="utf-8"?>
<sst xmlns="http://schemas.openxmlformats.org/spreadsheetml/2006/main" count="25" uniqueCount="20">
  <si>
    <t>Institucion Educativa Antonia Santos</t>
  </si>
  <si>
    <t>Municipio de Yumbo</t>
  </si>
  <si>
    <t>INVENTARIO DE EQUIPOS (Portatiles y Tabletas)</t>
  </si>
  <si>
    <t>SEDE</t>
  </si>
  <si>
    <t>PORTATILES</t>
  </si>
  <si>
    <t>TABLETAS</t>
  </si>
  <si>
    <t>SEMY</t>
  </si>
  <si>
    <t>ADQ. IE</t>
  </si>
  <si>
    <t>CPE</t>
  </si>
  <si>
    <t>TOTAL</t>
  </si>
  <si>
    <t>EXTRAVIADOS</t>
  </si>
  <si>
    <t>ANTONIA SANTOS</t>
  </si>
  <si>
    <t>ELIAS QUINTERO</t>
  </si>
  <si>
    <t>H. A. SAAVEDRA</t>
  </si>
  <si>
    <t>LA TRINIDAD</t>
  </si>
  <si>
    <t>TOTALES</t>
  </si>
  <si>
    <t>OBSERVACIONES</t>
  </si>
  <si>
    <t>Los 5 extraviados corresponden a la serie de CPE</t>
  </si>
  <si>
    <t>LEONTE SERNA PALACIOS</t>
  </si>
  <si>
    <t>Rector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</si>
</sst>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B05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6"/>
      <color theme="1"/>
      <name val="Script MT Bold"/>
      <family val="4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7" xfId="0" applyBorder="1"/>
    <xf numFmtId="0" fontId="0" fillId="0" borderId="8" xfId="0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3" xfId="0" applyFont="1" applyBorder="1"/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34" xfId="0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3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7"/>
  <sheetViews>
    <sheetView tabSelected="1" workbookViewId="0">
      <selection activeCell="Q15" sqref="Q15"/>
    </sheetView>
  </sheetViews>
  <sheetFormatPr baseColWidth="10" defaultRowHeight="15" x14ac:dyDescent="0.25"/>
  <cols>
    <col min="1" max="1" width="2.28515625" customWidth="1"/>
    <col min="2" max="2" width="22.85546875" customWidth="1"/>
    <col min="3" max="3" width="5.85546875" customWidth="1"/>
    <col min="4" max="4" width="6.7109375" customWidth="1"/>
    <col min="5" max="5" width="6.28515625" customWidth="1"/>
    <col min="7" max="7" width="6.28515625" customWidth="1"/>
    <col min="8" max="8" width="6" customWidth="1"/>
    <col min="9" max="9" width="7.42578125" customWidth="1"/>
    <col min="10" max="10" width="6.42578125" customWidth="1"/>
    <col min="12" max="12" width="7.42578125" customWidth="1"/>
  </cols>
  <sheetData>
    <row r="2" spans="2:15" ht="20.25" x14ac:dyDescent="0.3">
      <c r="B2" s="33" t="s">
        <v>0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2:15" x14ac:dyDescent="0.25">
      <c r="B3" s="34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2:15" ht="21" x14ac:dyDescent="0.35">
      <c r="B4" s="35" t="s">
        <v>2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2:15" ht="15.75" thickBot="1" x14ac:dyDescent="0.3"/>
    <row r="6" spans="2:15" x14ac:dyDescent="0.25">
      <c r="B6" s="27" t="s">
        <v>3</v>
      </c>
      <c r="C6" s="36" t="s">
        <v>4</v>
      </c>
      <c r="D6" s="37"/>
      <c r="E6" s="37"/>
      <c r="F6" s="37"/>
      <c r="G6" s="38"/>
      <c r="H6" s="36" t="s">
        <v>5</v>
      </c>
      <c r="I6" s="37"/>
      <c r="J6" s="37"/>
      <c r="K6" s="37"/>
      <c r="L6" s="38"/>
      <c r="M6" s="27" t="s">
        <v>16</v>
      </c>
      <c r="N6" s="28"/>
      <c r="O6" s="29"/>
    </row>
    <row r="7" spans="2:15" ht="15.75" thickBot="1" x14ac:dyDescent="0.3">
      <c r="B7" s="30"/>
      <c r="C7" s="3" t="s">
        <v>6</v>
      </c>
      <c r="D7" s="4" t="s">
        <v>7</v>
      </c>
      <c r="E7" s="4" t="s">
        <v>8</v>
      </c>
      <c r="F7" s="4" t="s">
        <v>10</v>
      </c>
      <c r="G7" s="10" t="s">
        <v>9</v>
      </c>
      <c r="H7" s="3" t="s">
        <v>6</v>
      </c>
      <c r="I7" s="4" t="s">
        <v>7</v>
      </c>
      <c r="J7" s="4" t="s">
        <v>8</v>
      </c>
      <c r="K7" s="4" t="s">
        <v>10</v>
      </c>
      <c r="L7" s="10" t="s">
        <v>9</v>
      </c>
      <c r="M7" s="30"/>
      <c r="N7" s="31"/>
      <c r="O7" s="32"/>
    </row>
    <row r="8" spans="2:15" x14ac:dyDescent="0.25">
      <c r="B8" s="1" t="s">
        <v>11</v>
      </c>
      <c r="C8" s="5">
        <v>68</v>
      </c>
      <c r="D8" s="6">
        <v>5</v>
      </c>
      <c r="E8" s="6">
        <v>30</v>
      </c>
      <c r="F8" s="6">
        <v>5</v>
      </c>
      <c r="G8" s="11">
        <f>+C8+D8+E8-F8</f>
        <v>98</v>
      </c>
      <c r="H8" s="5">
        <v>135</v>
      </c>
      <c r="I8" s="6">
        <v>0</v>
      </c>
      <c r="J8" s="6">
        <v>0</v>
      </c>
      <c r="K8" s="6">
        <v>0</v>
      </c>
      <c r="L8" s="11">
        <f>+H8+I8+J8-K8</f>
        <v>135</v>
      </c>
      <c r="M8" s="39" t="s">
        <v>17</v>
      </c>
      <c r="N8" s="40"/>
      <c r="O8" s="41"/>
    </row>
    <row r="9" spans="2:15" x14ac:dyDescent="0.25">
      <c r="B9" s="1" t="s">
        <v>12</v>
      </c>
      <c r="C9" s="7">
        <v>36</v>
      </c>
      <c r="D9" s="2">
        <v>1</v>
      </c>
      <c r="E9" s="2">
        <v>30</v>
      </c>
      <c r="F9" s="2">
        <v>0</v>
      </c>
      <c r="G9" s="12">
        <f>+C9+D9+E9-F9</f>
        <v>67</v>
      </c>
      <c r="H9" s="7">
        <v>72</v>
      </c>
      <c r="I9" s="2">
        <v>0</v>
      </c>
      <c r="J9" s="2">
        <v>0</v>
      </c>
      <c r="K9" s="2">
        <v>1</v>
      </c>
      <c r="L9" s="12">
        <f>+H9+I9+J9-K9</f>
        <v>71</v>
      </c>
      <c r="M9" s="18"/>
      <c r="N9" s="19"/>
      <c r="O9" s="20"/>
    </row>
    <row r="10" spans="2:15" x14ac:dyDescent="0.25">
      <c r="B10" s="1" t="s">
        <v>13</v>
      </c>
      <c r="C10" s="7">
        <v>20</v>
      </c>
      <c r="D10" s="2">
        <v>0</v>
      </c>
      <c r="E10" s="2">
        <v>20</v>
      </c>
      <c r="F10" s="2">
        <v>0</v>
      </c>
      <c r="G10" s="12">
        <f>+C10+D10+E10-F10</f>
        <v>40</v>
      </c>
      <c r="H10" s="7">
        <v>45</v>
      </c>
      <c r="I10" s="2">
        <v>0</v>
      </c>
      <c r="J10" s="2">
        <v>0</v>
      </c>
      <c r="K10" s="2">
        <v>0</v>
      </c>
      <c r="L10" s="12">
        <f>+H10+I10+J10-K10</f>
        <v>45</v>
      </c>
      <c r="M10" s="18"/>
      <c r="N10" s="19"/>
      <c r="O10" s="20"/>
    </row>
    <row r="11" spans="2:15" ht="15.75" thickBot="1" x14ac:dyDescent="0.3">
      <c r="B11" s="1" t="s">
        <v>14</v>
      </c>
      <c r="C11" s="8">
        <v>14</v>
      </c>
      <c r="D11" s="9">
        <v>0</v>
      </c>
      <c r="E11" s="9">
        <v>5</v>
      </c>
      <c r="F11" s="9">
        <v>0</v>
      </c>
      <c r="G11" s="13">
        <f>+C11+D11+E11-F11</f>
        <v>19</v>
      </c>
      <c r="H11" s="8">
        <v>29</v>
      </c>
      <c r="I11" s="9">
        <v>0</v>
      </c>
      <c r="J11" s="9">
        <v>0</v>
      </c>
      <c r="K11" s="9">
        <v>0</v>
      </c>
      <c r="L11" s="13">
        <f>+H11+I11+J11-K11</f>
        <v>29</v>
      </c>
      <c r="M11" s="21"/>
      <c r="N11" s="22"/>
      <c r="O11" s="23"/>
    </row>
    <row r="12" spans="2:15" ht="15.75" thickBot="1" x14ac:dyDescent="0.3">
      <c r="B12" s="15" t="s">
        <v>15</v>
      </c>
      <c r="C12" s="16">
        <f t="shared" ref="C12:L12" si="0">SUM(C8:C11)</f>
        <v>138</v>
      </c>
      <c r="D12" s="17">
        <f t="shared" si="0"/>
        <v>6</v>
      </c>
      <c r="E12" s="17">
        <f t="shared" si="0"/>
        <v>85</v>
      </c>
      <c r="F12" s="17">
        <f t="shared" si="0"/>
        <v>5</v>
      </c>
      <c r="G12" s="14">
        <f t="shared" si="0"/>
        <v>224</v>
      </c>
      <c r="H12" s="16">
        <f t="shared" si="0"/>
        <v>281</v>
      </c>
      <c r="I12" s="17">
        <f t="shared" si="0"/>
        <v>0</v>
      </c>
      <c r="J12" s="17">
        <f t="shared" si="0"/>
        <v>0</v>
      </c>
      <c r="K12" s="17">
        <f t="shared" si="0"/>
        <v>1</v>
      </c>
      <c r="L12" s="14">
        <f t="shared" si="0"/>
        <v>280</v>
      </c>
      <c r="M12" s="24"/>
      <c r="N12" s="25"/>
      <c r="O12" s="26"/>
    </row>
    <row r="16" spans="2:15" x14ac:dyDescent="0.25">
      <c r="B16" t="s">
        <v>18</v>
      </c>
    </row>
    <row r="17" spans="2:2" x14ac:dyDescent="0.25">
      <c r="B17" t="s">
        <v>19</v>
      </c>
    </row>
  </sheetData>
  <mergeCells count="12">
    <mergeCell ref="M10:O10"/>
    <mergeCell ref="M11:O11"/>
    <mergeCell ref="M12:O12"/>
    <mergeCell ref="M6:O7"/>
    <mergeCell ref="B2:O2"/>
    <mergeCell ref="B3:O3"/>
    <mergeCell ref="B4:O4"/>
    <mergeCell ref="C6:G6"/>
    <mergeCell ref="H6:L6"/>
    <mergeCell ref="B6:B7"/>
    <mergeCell ref="M8:O8"/>
    <mergeCell ref="M9:O9"/>
  </mergeCells>
  <pageMargins left="0.7" right="0.7" top="0.75" bottom="0.75" header="0.3" footer="0.3"/>
  <pageSetup paperSize="13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RECTOR</dc:creator>
  <cp:lastModifiedBy>RECTOR</cp:lastModifiedBy>
  <cp:lastPrinted>2014-02-13T17:44:39Z</cp:lastPrinted>
  <dcterms:created xsi:type="dcterms:W3CDTF">2014-02-13T17:02:16Z</dcterms:created>
  <dcterms:modified xsi:type="dcterms:W3CDTF">2014-02-28T13:21:37Z</dcterms:modified>
</cp:coreProperties>
</file>